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f8f1137e1b4ff16/Documentos/Jobs/Sec Cultura/Respuesta/Concejo de Bogotá/20267100084342 - Andres Barrios/"/>
    </mc:Choice>
  </mc:AlternateContent>
  <xr:revisionPtr revIDLastSave="124" documentId="8_{1299F2F5-587F-4F7C-A927-1ED22C123166}" xr6:coauthVersionLast="47" xr6:coauthVersionMax="47" xr10:uidLastSave="{E4EEF405-9A1D-4C85-BF48-E380967E5ED7}"/>
  <bookViews>
    <workbookView xWindow="-28920" yWindow="1050" windowWidth="29040" windowHeight="15720" xr2:uid="{D154AA06-6490-42B1-A35C-BCD3069ADCC9}"/>
  </bookViews>
  <sheets>
    <sheet name="Hoja1" sheetId="1" r:id="rId1"/>
  </sheets>
  <definedNames>
    <definedName name="_xlnm._FilterDatabase" localSheetId="0" hidden="1">Hoja1!$A$2:$AC$4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" i="1" l="1"/>
  <c r="Q3" i="1" s="1"/>
  <c r="R3" i="1" s="1"/>
  <c r="S3" i="1" s="1"/>
  <c r="T3" i="1" s="1"/>
  <c r="P4" i="1"/>
  <c r="Q4" i="1" s="1"/>
  <c r="R4" i="1" s="1"/>
  <c r="S4" i="1" s="1"/>
  <c r="T4" i="1" s="1"/>
  <c r="K4" i="1"/>
  <c r="K3" i="1"/>
</calcChain>
</file>

<file path=xl/sharedStrings.xml><?xml version="1.0" encoding="utf-8"?>
<sst xmlns="http://schemas.openxmlformats.org/spreadsheetml/2006/main" count="51" uniqueCount="46">
  <si>
    <t>Vigencia</t>
  </si>
  <si>
    <t>No CTO</t>
  </si>
  <si>
    <t>Modalidad</t>
  </si>
  <si>
    <t>Tipo CTO</t>
  </si>
  <si>
    <t>Objeto</t>
  </si>
  <si>
    <t>Contratista</t>
  </si>
  <si>
    <t>NIT / CC</t>
  </si>
  <si>
    <t>Valor Inicial</t>
  </si>
  <si>
    <t>Valor Total</t>
  </si>
  <si>
    <t>500 SMLV x Vigencia</t>
  </si>
  <si>
    <t>Fecha Firma</t>
  </si>
  <si>
    <t>Fecha Inicio</t>
  </si>
  <si>
    <t>Fecha Terminación Inicial</t>
  </si>
  <si>
    <t>Fecha Terminación Final</t>
  </si>
  <si>
    <t>Estado Actual</t>
  </si>
  <si>
    <t>Ordenación del gasto</t>
  </si>
  <si>
    <t>Dependencia Supervisión</t>
  </si>
  <si>
    <t>Supervisor</t>
  </si>
  <si>
    <t>Link SECOP</t>
  </si>
  <si>
    <t>CONTRATACIÓN DIRECTA</t>
  </si>
  <si>
    <t>CONVENIO INTERADMINITRATIVO DERIVADO</t>
  </si>
  <si>
    <t>Aunar esfuerzos y recursos técnicos, administrativos y financieros entre las partes, con el
  propósito de impulsar la formación, creación, producción, circulación y difusión de contenidos audiovisuales y digitales innovadores en el marco de la estrategia Gente
  Convergente.</t>
  </si>
  <si>
    <t>FONDO MIXTO DE PROMOCION CINEMATOGRAFICA
  PROIMAGENES COLOMBIA- PROIMAGENES COLOMBIA</t>
  </si>
  <si>
    <t>SUBSECRETARÍA DE GOBERNANZA</t>
  </si>
  <si>
    <t>DIRECCIÓN DE ECONOMÍA ESTUDIOS Y POLÍTICA</t>
  </si>
  <si>
    <t>Mario Arturo Suárez Mendoza</t>
  </si>
  <si>
    <t>https://community.secop.gov.co/Public/Tendering/OpportunityDetail/Index?noticeUID=CO1.NTC.8123827&amp;isFromPublicArea=True&amp;isModal=False</t>
  </si>
  <si>
    <t>CONVENIO INTERADMINISTRATIVO</t>
  </si>
  <si>
    <t>Aunar esfuerzos técnicos, administrativos y financieros entre la SECRETARÍA DE CULTURA, RECREACIÓN Y DEPORTE y la ASOCIACIÓN NACIONAL DE LAS ARTES para la puesta en marcha del proyecto denominado “Estrategia de apropiación social y cultural para la construcción de orgullo y confianza en Bogotá” en el marco de la generación de sentido de pertenencia de la ciudad, que vincula actores públicos y privados.</t>
  </si>
  <si>
    <t>ASOCIACIÓN NACIONAL DE LAS ARTES -ANA</t>
  </si>
  <si>
    <t>Angélica Rocío Martínez Torres</t>
  </si>
  <si>
    <t>https://community.secop.gov.co/Public/Tendering/OpportunityDetail/Index?noticeUID=CO1.NTC.8720973&amp;isFromPublicArea=True&amp;isModal=False</t>
  </si>
  <si>
    <t>SMLV x Vigencia 2025</t>
  </si>
  <si>
    <t>SMLV x Vigencia 2026</t>
  </si>
  <si>
    <t>Valor Adiciones 2025</t>
  </si>
  <si>
    <t>Valor Adiciones 2026</t>
  </si>
  <si>
    <t>Cant SMMLV x vigencia</t>
  </si>
  <si>
    <t>Cant SMMLV x vigencia - 50%</t>
  </si>
  <si>
    <t>Valor Tope Adición 50% - SMMLV</t>
  </si>
  <si>
    <t>Val Adic VS Val Inic x SMMLV</t>
  </si>
  <si>
    <t>% incremento 50% - Adición</t>
  </si>
  <si>
    <t>En Ejecución</t>
  </si>
  <si>
    <t>Información Convenios</t>
  </si>
  <si>
    <t>Información SMMLV 2025-2026</t>
  </si>
  <si>
    <t>Calculo Adición sobre SMMLV 2025 / 2026</t>
  </si>
  <si>
    <t>Información convenio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</si>
</sst>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4" fontId="0" fillId="0" borderId="1" xfId="1" applyFont="1" applyBorder="1"/>
    <xf numFmtId="2" fontId="0" fillId="0" borderId="1" xfId="1" applyNumberFormat="1" applyFont="1" applyBorder="1" applyAlignment="1">
      <alignment horizontal="center"/>
    </xf>
    <xf numFmtId="14" fontId="0" fillId="0" borderId="1" xfId="0" applyNumberFormat="1" applyBorder="1"/>
    <xf numFmtId="44" fontId="0" fillId="0" borderId="1" xfId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44" fontId="2" fillId="3" borderId="1" xfId="1" applyFont="1" applyFill="1" applyBorder="1" applyAlignment="1">
      <alignment horizontal="center" vertical="center" wrapText="1"/>
    </xf>
    <xf numFmtId="44" fontId="2" fillId="3" borderId="1" xfId="1" applyFont="1" applyFill="1" applyBorder="1" applyAlignment="1">
      <alignment horizontal="center" vertical="center" wrapText="1"/>
    </xf>
    <xf numFmtId="9" fontId="2" fillId="4" borderId="1" xfId="1" applyNumberFormat="1" applyFont="1" applyFill="1" applyBorder="1" applyAlignment="1">
      <alignment horizontal="center" vertical="center" wrapText="1"/>
    </xf>
    <xf numFmtId="9" fontId="2" fillId="4" borderId="1" xfId="1" applyNumberFormat="1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69FD5-1877-4174-BBAB-17EC8CCC7A0A}">
  <dimension ref="A1:AC4"/>
  <sheetViews>
    <sheetView tabSelected="1" topLeftCell="L1" workbookViewId="0">
      <selection activeCell="AC2" sqref="AC2"/>
    </sheetView>
  </sheetViews>
  <sheetFormatPr baseColWidth="10" defaultRowHeight="14.4" x14ac:dyDescent="0.55000000000000004"/>
  <cols>
    <col min="1" max="1" width="10.15625" customWidth="1"/>
    <col min="2" max="2" width="6.20703125" customWidth="1"/>
    <col min="4" max="4" width="28.05078125" customWidth="1"/>
    <col min="5" max="5" width="19.3671875" customWidth="1"/>
    <col min="7" max="7" width="14.68359375" bestFit="1" customWidth="1"/>
    <col min="8" max="9" width="18.3671875" bestFit="1" customWidth="1"/>
    <col min="10" max="10" width="18.3671875" customWidth="1"/>
    <col min="11" max="11" width="18.3671875" bestFit="1" customWidth="1"/>
    <col min="12" max="12" width="13.7890625" bestFit="1" customWidth="1"/>
    <col min="13" max="15" width="15.83984375" customWidth="1"/>
    <col min="16" max="16" width="13.3671875" bestFit="1" customWidth="1"/>
    <col min="17" max="17" width="13.3671875" customWidth="1"/>
    <col min="18" max="18" width="17.3671875" bestFit="1" customWidth="1"/>
    <col min="19" max="19" width="20.578125" bestFit="1" customWidth="1"/>
    <col min="20" max="20" width="13.3671875" customWidth="1"/>
    <col min="27" max="27" width="13.578125" customWidth="1"/>
  </cols>
  <sheetData>
    <row r="1" spans="1:29" ht="28.8" customHeight="1" x14ac:dyDescent="0.55000000000000004">
      <c r="A1" s="9" t="s">
        <v>42</v>
      </c>
      <c r="B1" s="9"/>
      <c r="C1" s="9"/>
      <c r="D1" s="9"/>
      <c r="E1" s="9"/>
      <c r="F1" s="9"/>
      <c r="G1" s="9"/>
      <c r="H1" s="9"/>
      <c r="I1" s="9"/>
      <c r="J1" s="9"/>
      <c r="K1" s="9"/>
      <c r="L1" s="11" t="s">
        <v>43</v>
      </c>
      <c r="M1" s="11"/>
      <c r="N1" s="11"/>
      <c r="O1" s="11"/>
      <c r="P1" s="13" t="s">
        <v>44</v>
      </c>
      <c r="Q1" s="13"/>
      <c r="R1" s="13"/>
      <c r="S1" s="13"/>
      <c r="T1" s="13"/>
      <c r="U1" s="10" t="s">
        <v>45</v>
      </c>
      <c r="V1" s="10"/>
      <c r="W1" s="10"/>
      <c r="X1" s="10"/>
      <c r="Y1" s="10"/>
      <c r="Z1" s="10"/>
      <c r="AA1" s="10"/>
      <c r="AB1" s="10"/>
      <c r="AC1" s="10"/>
    </row>
    <row r="2" spans="1:29" ht="43.2" x14ac:dyDescent="0.5500000000000000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2" t="s">
        <v>7</v>
      </c>
      <c r="I2" s="2" t="s">
        <v>34</v>
      </c>
      <c r="J2" s="2" t="s">
        <v>35</v>
      </c>
      <c r="K2" s="2" t="s">
        <v>8</v>
      </c>
      <c r="L2" s="12" t="s">
        <v>32</v>
      </c>
      <c r="M2" s="12" t="s">
        <v>9</v>
      </c>
      <c r="N2" s="12" t="s">
        <v>33</v>
      </c>
      <c r="O2" s="12" t="s">
        <v>9</v>
      </c>
      <c r="P2" s="14" t="s">
        <v>36</v>
      </c>
      <c r="Q2" s="14" t="s">
        <v>37</v>
      </c>
      <c r="R2" s="14" t="s">
        <v>38</v>
      </c>
      <c r="S2" s="14" t="s">
        <v>39</v>
      </c>
      <c r="T2" s="14" t="s">
        <v>40</v>
      </c>
      <c r="U2" s="3" t="s">
        <v>10</v>
      </c>
      <c r="V2" s="3" t="s">
        <v>11</v>
      </c>
      <c r="W2" s="3" t="s">
        <v>12</v>
      </c>
      <c r="X2" s="3" t="s">
        <v>13</v>
      </c>
      <c r="Y2" s="1" t="s">
        <v>14</v>
      </c>
      <c r="Z2" s="1" t="s">
        <v>15</v>
      </c>
      <c r="AA2" s="1" t="s">
        <v>16</v>
      </c>
      <c r="AB2" s="1" t="s">
        <v>17</v>
      </c>
      <c r="AC2" s="1" t="s">
        <v>18</v>
      </c>
    </row>
    <row r="3" spans="1:29" x14ac:dyDescent="0.55000000000000004">
      <c r="A3" s="4">
        <v>2025</v>
      </c>
      <c r="B3" s="4">
        <v>585</v>
      </c>
      <c r="C3" s="4" t="s">
        <v>19</v>
      </c>
      <c r="D3" s="4" t="s">
        <v>20</v>
      </c>
      <c r="E3" s="4" t="s">
        <v>21</v>
      </c>
      <c r="F3" s="4" t="s">
        <v>22</v>
      </c>
      <c r="G3" s="4">
        <v>830046582</v>
      </c>
      <c r="H3" s="5">
        <v>3498879060</v>
      </c>
      <c r="I3" s="5">
        <v>0</v>
      </c>
      <c r="J3" s="5">
        <v>3085477659</v>
      </c>
      <c r="K3" s="5">
        <f>+H3+I3+J3</f>
        <v>6584356719</v>
      </c>
      <c r="L3" s="5">
        <v>1423500</v>
      </c>
      <c r="M3" s="5">
        <v>711750000</v>
      </c>
      <c r="N3" s="5">
        <v>1750905</v>
      </c>
      <c r="O3" s="5">
        <v>875452500</v>
      </c>
      <c r="P3" s="6">
        <f>+H3/N3</f>
        <v>1998.3260428178571</v>
      </c>
      <c r="Q3" s="6">
        <f>+P3/2</f>
        <v>999.16302140892856</v>
      </c>
      <c r="R3" s="8">
        <f>+Q3*N3</f>
        <v>1749439530</v>
      </c>
      <c r="S3" s="8">
        <f>+J3-R3</f>
        <v>1336038129</v>
      </c>
      <c r="T3" s="6">
        <f>+S3*100/R3</f>
        <v>76.369494691822808</v>
      </c>
      <c r="U3" s="7">
        <v>45805</v>
      </c>
      <c r="V3" s="7">
        <v>45806</v>
      </c>
      <c r="W3" s="7">
        <v>46022</v>
      </c>
      <c r="X3" s="7">
        <v>46203</v>
      </c>
      <c r="Y3" s="4" t="s">
        <v>41</v>
      </c>
      <c r="Z3" s="4" t="s">
        <v>23</v>
      </c>
      <c r="AA3" s="4" t="s">
        <v>24</v>
      </c>
      <c r="AB3" s="4" t="s">
        <v>25</v>
      </c>
      <c r="AC3" s="4" t="s">
        <v>26</v>
      </c>
    </row>
    <row r="4" spans="1:29" x14ac:dyDescent="0.55000000000000004">
      <c r="A4" s="4">
        <v>2025</v>
      </c>
      <c r="B4" s="4">
        <v>793</v>
      </c>
      <c r="C4" s="4" t="s">
        <v>19</v>
      </c>
      <c r="D4" s="4" t="s">
        <v>27</v>
      </c>
      <c r="E4" s="4" t="s">
        <v>28</v>
      </c>
      <c r="F4" s="4" t="s">
        <v>29</v>
      </c>
      <c r="G4" s="4">
        <v>830124865</v>
      </c>
      <c r="H4" s="5">
        <v>2817745000</v>
      </c>
      <c r="I4" s="5">
        <v>2144737863</v>
      </c>
      <c r="J4" s="5">
        <v>0</v>
      </c>
      <c r="K4" s="5">
        <f>+H4+I4+J4</f>
        <v>4962482863</v>
      </c>
      <c r="L4" s="5">
        <v>1423500</v>
      </c>
      <c r="M4" s="5">
        <v>711750000</v>
      </c>
      <c r="N4" s="5">
        <v>1750905</v>
      </c>
      <c r="O4" s="5">
        <v>875452500</v>
      </c>
      <c r="P4" s="6">
        <f>+H4/L4</f>
        <v>1979.4485423252547</v>
      </c>
      <c r="Q4" s="6">
        <f>+P4/2</f>
        <v>989.72427116262736</v>
      </c>
      <c r="R4" s="8">
        <f>+Q4*L4</f>
        <v>1408872500</v>
      </c>
      <c r="S4" s="8">
        <f>+I4-R4</f>
        <v>735865363</v>
      </c>
      <c r="T4" s="6">
        <f>+S4*100/R4</f>
        <v>52.230798954483106</v>
      </c>
      <c r="U4" s="7">
        <v>45905</v>
      </c>
      <c r="V4" s="7">
        <v>45908</v>
      </c>
      <c r="W4" s="7">
        <v>46022</v>
      </c>
      <c r="X4" s="7">
        <v>46142</v>
      </c>
      <c r="Y4" s="4" t="s">
        <v>41</v>
      </c>
      <c r="Z4" s="4" t="s">
        <v>23</v>
      </c>
      <c r="AA4" s="4" t="s">
        <v>23</v>
      </c>
      <c r="AB4" s="4" t="s">
        <v>30</v>
      </c>
      <c r="AC4" s="4" t="s">
        <v>31</v>
      </c>
    </row>
  </sheetData>
  <autoFilter ref="A2:AC4" xr:uid="{72A69FD5-1877-4174-BBAB-17EC8CCC7A0A}"/>
  <mergeCells count="4">
    <mergeCell ref="A1:K1"/>
    <mergeCell ref="L1:O1"/>
    <mergeCell ref="P1:T1"/>
    <mergeCell ref="U1:A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Jafet Forero Alvarez</dc:creator>
  <cp:lastModifiedBy>Jared Jafet Forero Alvarez</cp:lastModifiedBy>
  <dcterms:created xsi:type="dcterms:W3CDTF">2026-04-13T16:00:15Z</dcterms:created>
  <dcterms:modified xsi:type="dcterms:W3CDTF">2026-04-14T18:59:54Z</dcterms:modified>
</cp:coreProperties>
</file>